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100826) 10036007-InCIrcular-Circular Index Pilot/02 TenderDocument/"/>
    </mc:Choice>
  </mc:AlternateContent>
  <xr:revisionPtr revIDLastSave="79" documentId="14_{4B1E5C34-565F-418C-ACE8-24A04C5B21D9}" xr6:coauthVersionLast="47" xr6:coauthVersionMax="47" xr10:uidLastSave="{E1881C1F-4286-4032-98A2-90AD67CC26A3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0" i="1" l="1"/>
  <c r="I31" i="1"/>
  <c r="I32" i="1"/>
  <c r="I29" i="1"/>
  <c r="I25" i="1" l="1"/>
  <c r="I24" i="1"/>
  <c r="I23" i="1"/>
  <c r="I22" i="1"/>
  <c r="I26" i="1"/>
  <c r="I27" i="1" l="1"/>
  <c r="I34" i="1" l="1"/>
  <c r="I35" i="1" s="1"/>
  <c r="I33" i="1"/>
</calcChain>
</file>

<file path=xl/sharedStrings.xml><?xml version="1.0" encoding="utf-8"?>
<sst xmlns="http://schemas.openxmlformats.org/spreadsheetml/2006/main" count="73" uniqueCount="48">
  <si>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</si>
  <si>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</si>
  <si>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</si>
  <si>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</si>
  <si>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</si>
  <si>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</si>
  <si>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</si>
  <si>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</si>
  <si>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</si>
  <si>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</si>
  <si>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</si>
  <si>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</si>
  <si>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</si>
  <si>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</si>
  <si>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</si>
  <si>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</si>
  <si>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</si>
  <si>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</si>
  <si>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</si>
  <si>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</si>
  <si>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</si>
  <si>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</si>
  <si>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</si>
  <si>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</si>
  <si>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</si>
  <si>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</si>
  <si>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</si>
  <si>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</si>
  <si>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Flexibel Remunerartion</t>
  </si>
  <si>
    <t>Project No : : G-011842-001</t>
  </si>
  <si>
    <t>Prior GIZ Approval</t>
  </si>
  <si>
    <t>Team Leader (name of expert)</t>
  </si>
  <si>
    <t>Expert-1 (name of expert)</t>
  </si>
  <si>
    <t>Expert-2 (name of expert)</t>
  </si>
  <si>
    <t>Expert-3 (name of expert)</t>
  </si>
  <si>
    <t>Expert Pool-1 (name of experts)</t>
  </si>
  <si>
    <t>Period of assignment: September 2026-June 2027</t>
  </si>
  <si>
    <t>RFP No : Consultant for Circularity Index (CI) Pilot: Measuring private sector progress towards transitioning to a Circular Economy</t>
  </si>
  <si>
    <t>Project Name :  InCircular (Promoting Circular Economy in Indonesia)</t>
  </si>
  <si>
    <t>Against Timesheet. (20 Mandays is Total for all pool experts Combined)</t>
  </si>
  <si>
    <t>Fee Description</t>
  </si>
  <si>
    <t>Index operationalization</t>
  </si>
  <si>
    <t>Workshops</t>
  </si>
  <si>
    <t xml:space="preserve">Layouting and printing document </t>
  </si>
  <si>
    <t>Unit</t>
  </si>
  <si>
    <t>Quantity  up to</t>
  </si>
  <si>
    <t>Event</t>
  </si>
  <si>
    <t>VAT 11% will be Exempt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</si>
</sst>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81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1" fontId="10" fillId="0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41" fontId="10" fillId="0" borderId="7" xfId="4" applyFont="1" applyFill="1" applyBorder="1" applyAlignment="1" applyProtection="1">
      <alignment vertical="center" wrapText="1"/>
      <protection locked="0"/>
    </xf>
    <xf numFmtId="41" fontId="10" fillId="0" borderId="1" xfId="0" applyNumberFormat="1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41" fontId="15" fillId="0" borderId="7" xfId="4" applyFont="1" applyFill="1" applyBorder="1" applyAlignment="1">
      <alignment horizontal="right" vertic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4"/>
  <sheetViews>
    <sheetView showGridLines="0" tabSelected="1" topLeftCell="A9" zoomScale="85" zoomScaleNormal="85" zoomScalePageLayoutView="72" workbookViewId="0">
      <selection activeCell="J36" sqref="J3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9.5" style="4" bestFit="1" customWidth="1"/>
    <col min="7" max="7" width="15.296875" style="4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7" t="s">
        <v>0</v>
      </c>
      <c r="D2" s="67"/>
      <c r="E2" s="67"/>
      <c r="F2" s="67"/>
      <c r="G2" s="67"/>
      <c r="H2" s="67"/>
      <c r="I2" s="67"/>
      <c r="J2" s="67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69"/>
      <c r="F6" s="69"/>
      <c r="G6" s="69"/>
      <c r="H6" s="69"/>
      <c r="I6" s="70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37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38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29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36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8"/>
      <c r="D20" s="68"/>
      <c r="E20" s="68"/>
      <c r="F20" s="68"/>
      <c r="G20" s="68"/>
      <c r="H20" s="68"/>
      <c r="I20" s="68"/>
      <c r="J20" s="18"/>
    </row>
    <row r="21" spans="2:10" s="23" customFormat="1" ht="43.8" customHeight="1" x14ac:dyDescent="0.3">
      <c r="B21" s="19" t="s">
        <v>16</v>
      </c>
      <c r="C21" s="20" t="s">
        <v>40</v>
      </c>
      <c r="D21" s="6"/>
      <c r="E21" s="21" t="s">
        <v>4</v>
      </c>
      <c r="F21" s="47" t="s">
        <v>22</v>
      </c>
      <c r="G21" s="9" t="s">
        <v>23</v>
      </c>
      <c r="H21" s="48" t="s">
        <v>25</v>
      </c>
      <c r="I21" s="49" t="s">
        <v>26</v>
      </c>
      <c r="J21" s="22" t="s">
        <v>6</v>
      </c>
    </row>
    <row r="22" spans="2:10" s="23" customFormat="1" ht="15" customHeight="1" x14ac:dyDescent="0.3">
      <c r="B22" s="24">
        <v>1</v>
      </c>
      <c r="C22" s="73" t="s">
        <v>31</v>
      </c>
      <c r="D22" s="74"/>
      <c r="E22" s="7" t="s">
        <v>7</v>
      </c>
      <c r="F22" s="8">
        <v>1</v>
      </c>
      <c r="G22" s="8">
        <v>45</v>
      </c>
      <c r="H22" s="25">
        <v>0</v>
      </c>
      <c r="I22" s="26">
        <f t="shared" ref="I22:I25" si="0">H22*G22*F22</f>
        <v>0</v>
      </c>
      <c r="J22" s="27" t="s">
        <v>27</v>
      </c>
    </row>
    <row r="23" spans="2:10" s="23" customFormat="1" ht="15" customHeight="1" x14ac:dyDescent="0.3">
      <c r="B23" s="24">
        <v>2</v>
      </c>
      <c r="C23" s="73" t="s">
        <v>32</v>
      </c>
      <c r="D23" s="74"/>
      <c r="E23" s="7" t="s">
        <v>7</v>
      </c>
      <c r="F23" s="8">
        <v>1</v>
      </c>
      <c r="G23" s="8">
        <v>90</v>
      </c>
      <c r="H23" s="25">
        <v>0</v>
      </c>
      <c r="I23" s="26">
        <f t="shared" si="0"/>
        <v>0</v>
      </c>
      <c r="J23" s="27" t="s">
        <v>27</v>
      </c>
    </row>
    <row r="24" spans="2:10" s="23" customFormat="1" ht="15" customHeight="1" x14ac:dyDescent="0.3">
      <c r="B24" s="24">
        <v>3</v>
      </c>
      <c r="C24" s="73" t="s">
        <v>33</v>
      </c>
      <c r="D24" s="74"/>
      <c r="E24" s="7" t="s">
        <v>7</v>
      </c>
      <c r="F24" s="8">
        <v>1</v>
      </c>
      <c r="G24" s="8">
        <v>45</v>
      </c>
      <c r="H24" s="25">
        <v>0</v>
      </c>
      <c r="I24" s="26">
        <f t="shared" si="0"/>
        <v>0</v>
      </c>
      <c r="J24" s="27" t="s">
        <v>27</v>
      </c>
    </row>
    <row r="25" spans="2:10" s="23" customFormat="1" ht="15" customHeight="1" x14ac:dyDescent="0.3">
      <c r="B25" s="24">
        <v>4</v>
      </c>
      <c r="C25" s="73" t="s">
        <v>34</v>
      </c>
      <c r="D25" s="74"/>
      <c r="E25" s="7" t="s">
        <v>7</v>
      </c>
      <c r="F25" s="8">
        <v>1</v>
      </c>
      <c r="G25" s="8">
        <v>45</v>
      </c>
      <c r="H25" s="25">
        <v>0</v>
      </c>
      <c r="I25" s="26">
        <f t="shared" si="0"/>
        <v>0</v>
      </c>
      <c r="J25" s="27" t="s">
        <v>27</v>
      </c>
    </row>
    <row r="26" spans="2:10" s="23" customFormat="1" ht="31.8" customHeight="1" x14ac:dyDescent="0.3">
      <c r="B26" s="79">
        <v>5</v>
      </c>
      <c r="C26" s="77" t="s">
        <v>35</v>
      </c>
      <c r="D26" s="78"/>
      <c r="E26" s="7" t="s">
        <v>7</v>
      </c>
      <c r="F26" s="8">
        <v>1</v>
      </c>
      <c r="G26" s="8">
        <v>20</v>
      </c>
      <c r="H26" s="75">
        <v>0</v>
      </c>
      <c r="I26" s="76">
        <f t="shared" ref="I26" si="1">H26*G26*F26</f>
        <v>0</v>
      </c>
      <c r="J26" s="27" t="s">
        <v>39</v>
      </c>
    </row>
    <row r="27" spans="2:10" ht="19.5" customHeight="1" x14ac:dyDescent="0.25">
      <c r="B27" s="28"/>
      <c r="C27" s="29"/>
      <c r="D27" s="30"/>
      <c r="E27" s="10"/>
      <c r="F27" s="10"/>
      <c r="G27" s="10"/>
      <c r="H27" s="31" t="s">
        <v>19</v>
      </c>
      <c r="I27" s="32">
        <f>SUM(I22:I26)</f>
        <v>0</v>
      </c>
      <c r="J27" s="33"/>
    </row>
    <row r="28" spans="2:10" s="44" customFormat="1" ht="36.6" customHeight="1" x14ac:dyDescent="0.3">
      <c r="B28" s="45" t="s">
        <v>16</v>
      </c>
      <c r="C28" s="46" t="s">
        <v>21</v>
      </c>
      <c r="D28" s="6"/>
      <c r="E28" s="47" t="s">
        <v>4</v>
      </c>
      <c r="F28" s="9" t="s">
        <v>45</v>
      </c>
      <c r="G28" s="9" t="s">
        <v>44</v>
      </c>
      <c r="H28" s="48" t="s">
        <v>25</v>
      </c>
      <c r="I28" s="49" t="s">
        <v>26</v>
      </c>
      <c r="J28" s="50" t="s">
        <v>6</v>
      </c>
    </row>
    <row r="29" spans="2:10" s="44" customFormat="1" ht="13.2" x14ac:dyDescent="0.3">
      <c r="B29" s="60">
        <v>1</v>
      </c>
      <c r="C29" s="62" t="s">
        <v>41</v>
      </c>
      <c r="D29" s="63"/>
      <c r="E29" s="64" t="s">
        <v>24</v>
      </c>
      <c r="F29" s="65">
        <v>1</v>
      </c>
      <c r="G29" s="66" t="s">
        <v>44</v>
      </c>
      <c r="H29" s="51">
        <v>40000000</v>
      </c>
      <c r="I29" s="51">
        <f>H29*F29</f>
        <v>40000000</v>
      </c>
      <c r="J29" s="61" t="s">
        <v>30</v>
      </c>
    </row>
    <row r="30" spans="2:10" s="44" customFormat="1" ht="13.2" x14ac:dyDescent="0.3">
      <c r="B30" s="60">
        <v>2</v>
      </c>
      <c r="C30" s="62" t="s">
        <v>42</v>
      </c>
      <c r="D30" s="63"/>
      <c r="E30" s="64" t="s">
        <v>24</v>
      </c>
      <c r="F30" s="65">
        <v>3</v>
      </c>
      <c r="G30" s="66" t="s">
        <v>46</v>
      </c>
      <c r="H30" s="51">
        <v>70000000</v>
      </c>
      <c r="I30" s="51">
        <f t="shared" ref="I30:I32" si="2">H30*F30</f>
        <v>210000000</v>
      </c>
      <c r="J30" s="61" t="s">
        <v>30</v>
      </c>
    </row>
    <row r="31" spans="2:10" s="44" customFormat="1" ht="26.4" x14ac:dyDescent="0.3">
      <c r="B31" s="60">
        <v>3</v>
      </c>
      <c r="C31" s="62" t="s">
        <v>43</v>
      </c>
      <c r="D31" s="63"/>
      <c r="E31" s="64" t="s">
        <v>24</v>
      </c>
      <c r="F31" s="65">
        <v>1</v>
      </c>
      <c r="G31" s="66" t="s">
        <v>44</v>
      </c>
      <c r="H31" s="51">
        <v>10000000</v>
      </c>
      <c r="I31" s="51">
        <f t="shared" si="2"/>
        <v>10000000</v>
      </c>
      <c r="J31" s="61" t="s">
        <v>30</v>
      </c>
    </row>
    <row r="32" spans="2:10" s="44" customFormat="1" ht="13.2" x14ac:dyDescent="0.3">
      <c r="B32" s="60">
        <v>4</v>
      </c>
      <c r="C32" s="62" t="s">
        <v>28</v>
      </c>
      <c r="D32" s="63"/>
      <c r="E32" s="64" t="s">
        <v>24</v>
      </c>
      <c r="F32" s="65">
        <v>1</v>
      </c>
      <c r="G32" s="66" t="s">
        <v>44</v>
      </c>
      <c r="H32" s="51">
        <v>30000000</v>
      </c>
      <c r="I32" s="51">
        <f t="shared" si="2"/>
        <v>30000000</v>
      </c>
      <c r="J32" s="61" t="s">
        <v>30</v>
      </c>
    </row>
    <row r="33" spans="2:10" s="53" customFormat="1" ht="19.5" customHeight="1" x14ac:dyDescent="0.25">
      <c r="B33" s="54"/>
      <c r="C33" s="55"/>
      <c r="D33" s="56"/>
      <c r="E33" s="10"/>
      <c r="F33" s="10"/>
      <c r="G33" s="10"/>
      <c r="H33" s="57" t="s">
        <v>19</v>
      </c>
      <c r="I33" s="58">
        <f>SUM(I29:I32)</f>
        <v>290000000</v>
      </c>
      <c r="J33" s="52"/>
    </row>
    <row r="34" spans="2:10" s="53" customFormat="1" ht="19.5" customHeight="1" x14ac:dyDescent="0.25">
      <c r="B34" s="54"/>
      <c r="C34" s="55"/>
      <c r="D34" s="56"/>
      <c r="E34" s="10"/>
      <c r="F34" s="10"/>
      <c r="G34" s="10"/>
      <c r="H34" s="80" t="s">
        <v>47</v>
      </c>
      <c r="I34" s="58">
        <f>(I27+I33)*11%</f>
        <v>31900000</v>
      </c>
      <c r="J34" s="59"/>
    </row>
    <row r="35" spans="2:10" ht="19.5" customHeight="1" x14ac:dyDescent="0.25">
      <c r="B35" s="28"/>
      <c r="C35" s="29"/>
      <c r="D35" s="30"/>
      <c r="E35" s="10"/>
      <c r="F35" s="10"/>
      <c r="G35" s="10"/>
      <c r="H35" s="31" t="s">
        <v>20</v>
      </c>
      <c r="I35" s="32">
        <f>I27+I33+I34</f>
        <v>321900000</v>
      </c>
      <c r="J35" s="34"/>
    </row>
    <row r="36" spans="2:10" ht="15" customHeight="1" x14ac:dyDescent="0.25">
      <c r="B36" s="28"/>
      <c r="C36" s="71"/>
      <c r="D36" s="72"/>
      <c r="E36" s="72"/>
      <c r="F36" s="72"/>
      <c r="G36" s="72"/>
      <c r="H36" s="35"/>
      <c r="I36" s="32"/>
      <c r="J36" s="36"/>
    </row>
    <row r="37" spans="2:10" x14ac:dyDescent="0.2">
      <c r="I37" s="37"/>
      <c r="J37" s="37"/>
    </row>
    <row r="38" spans="2:10" x14ac:dyDescent="0.2">
      <c r="I38" s="38"/>
      <c r="J38" s="38"/>
    </row>
    <row r="40" spans="2:10" ht="12" x14ac:dyDescent="0.2">
      <c r="H40" s="39" t="s">
        <v>18</v>
      </c>
    </row>
    <row r="41" spans="2:10" s="23" customFormat="1" ht="15" customHeight="1" x14ac:dyDescent="0.3">
      <c r="C41" s="40" t="s">
        <v>9</v>
      </c>
      <c r="D41" s="41"/>
      <c r="E41" s="42"/>
      <c r="F41" s="42"/>
      <c r="G41" s="42"/>
      <c r="H41" s="43" t="s">
        <v>12</v>
      </c>
      <c r="I41" s="23" t="s">
        <v>15</v>
      </c>
    </row>
    <row r="42" spans="2:10" s="23" customFormat="1" ht="15" customHeight="1" x14ac:dyDescent="0.3">
      <c r="H42" s="43" t="s">
        <v>13</v>
      </c>
      <c r="I42" s="23" t="s">
        <v>15</v>
      </c>
    </row>
    <row r="43" spans="2:10" s="23" customFormat="1" ht="15" customHeight="1" x14ac:dyDescent="0.3">
      <c r="H43" s="43" t="s">
        <v>14</v>
      </c>
      <c r="I43" s="23" t="s">
        <v>15</v>
      </c>
    </row>
    <row r="44" spans="2:10" s="23" customFormat="1" ht="15" customHeight="1" x14ac:dyDescent="0.3">
      <c r="H44" s="43" t="s">
        <v>17</v>
      </c>
      <c r="I44" s="23" t="s">
        <v>15</v>
      </c>
    </row>
  </sheetData>
  <sheetProtection algorithmName="SHA-512" hashValue="J8LD7Zb8cL1oCIvQ8nBeofYmoCCJ/V1Qvyz8glLffm8Ix64y6HUMAyvpDI7SFKi2BBd3j83OWwWs9SbrgL+FNQ==" saltValue="PFsu6rwTGnLZT5NzsCbgJA==" spinCount="100000" sheet="1" selectLockedCells="1"/>
  <mergeCells count="9">
    <mergeCell ref="C2:J2"/>
    <mergeCell ref="C20:I20"/>
    <mergeCell ref="E6:I6"/>
    <mergeCell ref="C36:G36"/>
    <mergeCell ref="C26:D26"/>
    <mergeCell ref="C22:D22"/>
    <mergeCell ref="C23:D23"/>
    <mergeCell ref="C24:D24"/>
    <mergeCell ref="C25:D25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2026-07-27T08:18:57Z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